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37"/>
  <c r="I36" s="1"/>
  <c r="S36" s="1"/>
  <c r="H32"/>
  <c r="I31" s="1"/>
  <c r="S31" s="1"/>
  <c r="H22"/>
  <c r="I21" s="1"/>
  <c r="S21" s="1"/>
  <c r="R39"/>
  <c r="H27"/>
  <c r="I26" s="1"/>
  <c r="S26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<sst xmlns="http://schemas.openxmlformats.org/spreadsheetml/2006/main" count="114" uniqueCount="72">
  <si>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</si>
  <si>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</si>
  <si>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</si>
  <si>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Slovan Rosice</t>
  </si>
  <si>
    <t>Datum:  </t>
  </si>
  <si>
    <t>16.11.2024</t>
  </si>
  <si>
    <t>Domácí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</si>
  <si>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</si>
  <si>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</si>
  <si>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</si>
  <si>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</si>
  <si>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</si>
  <si>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</si>
  <si>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</si>
  <si>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</si>
  <si>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</si>
  <si>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</si>
  <si>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</si>
  <si>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</si>
  <si>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</si>
  <si>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</si>
  <si>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Matějka</t>
  </si>
  <si>
    <t>Adam</t>
  </si>
  <si>
    <t>Jaroslav</t>
  </si>
  <si>
    <t>Axman</t>
  </si>
  <si>
    <t>Čopák</t>
  </si>
  <si>
    <t>Jiří</t>
  </si>
  <si>
    <t>Jakub</t>
  </si>
  <si>
    <t>Fabík</t>
  </si>
  <si>
    <t>Partl</t>
  </si>
  <si>
    <t>Ivo</t>
  </si>
  <si>
    <t>Stanislav</t>
  </si>
  <si>
    <t>Ondroušek</t>
  </si>
  <si>
    <t>Kamil</t>
  </si>
  <si>
    <t>Martin</t>
  </si>
  <si>
    <t>Matyáš</t>
  </si>
  <si>
    <t>Stránský</t>
  </si>
  <si>
    <t>Dalibor</t>
  </si>
  <si>
    <t>Vobořil</t>
  </si>
  <si>
    <t>Jírovec</t>
  </si>
  <si>
    <t>Leoš</t>
  </si>
  <si>
    <t>Vít</t>
  </si>
  <si>
    <t>Celkový výkon družstva  </t>
  </si>
  <si>
    <t>Vedoucí družstva         Jméno:</t>
  </si>
  <si>
    <t>Adam Palko</t>
  </si>
  <si>
    <t>Bodový zisk</t>
  </si>
  <si>
    <t>Miroslav Pleskal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</si>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</sst>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35</v>
      </c>
      <c r="F8" s="12">
        <v>0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42</v>
      </c>
      <c r="P8" s="12">
        <v>2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63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103</v>
      </c>
      <c r="O9" s="18">
        <v>53</v>
      </c>
      <c r="P9" s="18">
        <v>0</v>
      </c>
      <c r="Q9" s="19">
        <f>IF(AND(ISBLANK(N9),ISBLANK(O9)),"",N9+O9)</f>
        <v>156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107</v>
      </c>
      <c r="E10" s="18">
        <v>45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54</v>
      </c>
      <c r="P10" s="18">
        <v>0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58</v>
      </c>
      <c r="P11" s="23">
        <v>2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385</v>
      </c>
      <c r="E12" s="28">
        <f>IF(ISNUMBER($G12),SUM(E8:E11),"")</f>
        <v>197</v>
      </c>
      <c r="F12" s="28">
        <f>IF(ISNUMBER($G12),SUM(F8:F11),"")</f>
        <v>1</v>
      </c>
      <c r="G12" s="29">
        <f>IF(SUM($G8:$G11)+SUM($Q8:$Q11)&gt;0,SUM(G8:G11),"")</f>
        <v>582</v>
      </c>
      <c r="H12" s="27">
        <f>IF(ISNUMBER($G12),SUM(H8:H11),"")</f>
        <v>3</v>
      </c>
      <c r="I12" s="99"/>
      <c r="K12" s="96">
        <v>8859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207</v>
      </c>
      <c r="P12" s="28">
        <f>IF(ISNUMBER($G12),SUM(P8:P11),"")</f>
        <v>4</v>
      </c>
      <c r="Q12" s="29">
        <f>IF(SUM($G8:$G11)+SUM($Q8:$Q11)&gt;0,SUM(Q8:Q11),"")</f>
        <v>579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34</v>
      </c>
      <c r="F13" s="12">
        <v>4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44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45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33</v>
      </c>
      <c r="P14" s="18">
        <v>1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80</v>
      </c>
      <c r="E15" s="18">
        <v>52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41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53</v>
      </c>
      <c r="F16" s="23">
        <v>2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104</v>
      </c>
      <c r="O16" s="23">
        <v>36</v>
      </c>
      <c r="P16" s="23">
        <v>0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184</v>
      </c>
      <c r="F17" s="28">
        <f>IF(ISNUMBER($G17),SUM(F13:F16),"")</f>
        <v>8</v>
      </c>
      <c r="G17" s="29">
        <f>IF(SUM($G13:$G16)+SUM($Q13:$Q16)&gt;0,SUM(G13:G16),"")</f>
        <v>570</v>
      </c>
      <c r="H17" s="27">
        <f>IF(ISNUMBER($G17),SUM(H13:H16),"")</f>
        <v>2</v>
      </c>
      <c r="I17" s="99"/>
      <c r="K17" s="96">
        <v>22465</v>
      </c>
      <c r="L17" s="97"/>
      <c r="M17" s="26" t="s">
        <v>17</v>
      </c>
      <c r="N17" s="27">
        <f>IF(ISNUMBER($G17),SUM(N13:N16),"")</f>
        <v>397</v>
      </c>
      <c r="O17" s="28">
        <f>IF(ISNUMBER($G17),SUM(O13:O16),"")</f>
        <v>154</v>
      </c>
      <c r="P17" s="28">
        <f>IF(ISNUMBER($G17),SUM(P13:P16),"")</f>
        <v>1</v>
      </c>
      <c r="Q17" s="29">
        <f>IF(SUM($G13:$G16)+SUM($Q13:$Q16)&gt;0,SUM(Q13:Q16),"")</f>
        <v>551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110</v>
      </c>
      <c r="E18" s="12">
        <v>54</v>
      </c>
      <c r="F18" s="12">
        <v>1</v>
      </c>
      <c r="G18" s="13">
        <f>IF(AND(ISBLANK(D18),ISBLANK(E18)),"",D18+E18)</f>
        <v>164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99</v>
      </c>
      <c r="O18" s="12">
        <v>51</v>
      </c>
      <c r="P18" s="12">
        <v>0</v>
      </c>
      <c r="Q18" s="13">
        <f>IF(AND(ISBLANK(N18),ISBLANK(O18)),"",N18+O18)</f>
        <v>150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43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45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35</v>
      </c>
      <c r="F20" s="18">
        <v>3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106</v>
      </c>
      <c r="O20" s="18">
        <v>45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50</v>
      </c>
      <c r="F21" s="23">
        <v>0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54</v>
      </c>
      <c r="P21" s="23">
        <v>3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400</v>
      </c>
      <c r="E22" s="28">
        <f>IF(ISNUMBER($G22),SUM(E18:E21),"")</f>
        <v>182</v>
      </c>
      <c r="F22" s="28">
        <f>IF(ISNUMBER($G22),SUM(F18:F21),"")</f>
        <v>4</v>
      </c>
      <c r="G22" s="29">
        <f>IF(SUM($G18:$G21)+SUM($Q18:$Q21)&gt;0,SUM(G18:G21),"")</f>
        <v>582</v>
      </c>
      <c r="H22" s="27">
        <f>IF(ISNUMBER($G22),SUM(H18:H21),"")</f>
        <v>2</v>
      </c>
      <c r="I22" s="99"/>
      <c r="K22" s="96">
        <v>12504</v>
      </c>
      <c r="L22" s="97"/>
      <c r="M22" s="26" t="s">
        <v>17</v>
      </c>
      <c r="N22" s="27">
        <f>IF(ISNUMBER($G22),SUM(N18:N21),"")</f>
        <v>397</v>
      </c>
      <c r="O22" s="28">
        <f>IF(ISNUMBER($G22),SUM(O18:O21),"")</f>
        <v>195</v>
      </c>
      <c r="P22" s="28">
        <f>IF(ISNUMBER($G22),SUM(P18:P21),"")</f>
        <v>3</v>
      </c>
      <c r="Q22" s="29">
        <f>IF(SUM($G18:$G21)+SUM($Q18:$Q21)&gt;0,SUM(Q18:Q21),"")</f>
        <v>592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63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99</v>
      </c>
      <c r="O23" s="12">
        <v>60</v>
      </c>
      <c r="P23" s="12">
        <v>1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36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106</v>
      </c>
      <c r="E25" s="18">
        <v>41</v>
      </c>
      <c r="F25" s="18">
        <v>3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104</v>
      </c>
      <c r="O25" s="18">
        <v>36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52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63</v>
      </c>
      <c r="P26" s="23">
        <v>0</v>
      </c>
      <c r="Q26" s="24">
        <f>IF(AND(ISBLANK(N26),ISBLANK(O26)),"",N26+O26)</f>
        <v>165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192</v>
      </c>
      <c r="F27" s="28">
        <f>IF(ISNUMBER($G27),SUM(F23:F26),"")</f>
        <v>6</v>
      </c>
      <c r="G27" s="29">
        <f>IF(SUM($G23:$G26)+SUM($Q23:$Q26)&gt;0,SUM(G23:G26),"")</f>
        <v>565</v>
      </c>
      <c r="H27" s="27">
        <f>IF(ISNUMBER($G27),SUM(H23:H26),"")</f>
        <v>1</v>
      </c>
      <c r="I27" s="99"/>
      <c r="K27" s="96">
        <v>23200</v>
      </c>
      <c r="L27" s="97"/>
      <c r="M27" s="26" t="s">
        <v>17</v>
      </c>
      <c r="N27" s="27">
        <f>IF(ISNUMBER($G27),SUM(N23:N26),"")</f>
        <v>396</v>
      </c>
      <c r="O27" s="28">
        <f>IF(ISNUMBER($G27),SUM(O23:O26),"")</f>
        <v>202</v>
      </c>
      <c r="P27" s="28">
        <f>IF(ISNUMBER($G27),SUM(P23:P26),"")</f>
        <v>3</v>
      </c>
      <c r="Q27" s="29">
        <f>IF(SUM($G23:$G26)+SUM($Q23:$Q26)&gt;0,SUM(Q23:Q26),"")</f>
        <v>598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109</v>
      </c>
      <c r="E28" s="12">
        <v>42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90</v>
      </c>
      <c r="O28" s="12">
        <v>35</v>
      </c>
      <c r="P28" s="12">
        <v>4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51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62</v>
      </c>
      <c r="F30" s="18">
        <v>1</v>
      </c>
      <c r="G30" s="19">
        <f>IF(AND(ISBLANK(D30),ISBLANK(E30)),"",D30+E30)</f>
        <v>156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92</v>
      </c>
      <c r="O30" s="18">
        <v>44</v>
      </c>
      <c r="P30" s="18">
        <v>1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52</v>
      </c>
      <c r="F31" s="23">
        <v>1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2</v>
      </c>
      <c r="Q31" s="24">
        <f>IF(AND(ISBLANK(N31),ISBLANK(O31)),"",N31+O31)</f>
        <v>135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397</v>
      </c>
      <c r="E32" s="28">
        <f>IF(ISNUMBER($G32),SUM(E28:E31),"")</f>
        <v>207</v>
      </c>
      <c r="F32" s="28">
        <f>IF(ISNUMBER($G32),SUM(F28:F31),"")</f>
        <v>2</v>
      </c>
      <c r="G32" s="29">
        <f>IF(SUM($G28:$G31)+SUM($Q28:$Q31)&gt;0,SUM(G28:G31),"")</f>
        <v>604</v>
      </c>
      <c r="H32" s="27">
        <f>IF(ISNUMBER($G32),SUM(H28:H31),"")</f>
        <v>4</v>
      </c>
      <c r="I32" s="99"/>
      <c r="K32" s="96">
        <v>23198</v>
      </c>
      <c r="L32" s="97"/>
      <c r="M32" s="26" t="s">
        <v>17</v>
      </c>
      <c r="N32" s="27">
        <f>IF(ISNUMBER($G32),SUM(N28:N31),"")</f>
        <v>360</v>
      </c>
      <c r="O32" s="28">
        <f>IF(ISNUMBER($G32),SUM(O28:O31),"")</f>
        <v>176</v>
      </c>
      <c r="P32" s="28">
        <f>IF(ISNUMBER($G32),SUM(P28:P31),"")</f>
        <v>7</v>
      </c>
      <c r="Q32" s="29">
        <f>IF(SUM($G28:$G31)+SUM($Q28:$Q31)&gt;0,SUM(Q28:Q31),"")</f>
        <v>536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99</v>
      </c>
      <c r="E33" s="12">
        <v>60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105</v>
      </c>
      <c r="O33" s="12">
        <v>51</v>
      </c>
      <c r="P33" s="12">
        <v>2</v>
      </c>
      <c r="Q33" s="13">
        <f>IF(AND(ISBLANK(N33),ISBLANK(O33)),"",N33+O33)</f>
        <v>156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51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63</v>
      </c>
      <c r="P34" s="18">
        <v>1</v>
      </c>
      <c r="Q34" s="19">
        <f>IF(AND(ISBLANK(N34),ISBLANK(O34)),"",N34+O34)</f>
        <v>161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103</v>
      </c>
      <c r="E35" s="18">
        <v>53</v>
      </c>
      <c r="F35" s="18">
        <v>1</v>
      </c>
      <c r="G35" s="19">
        <f>IF(AND(ISBLANK(D35),ISBLANK(E35)),"",D35+E35)</f>
        <v>156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108</v>
      </c>
      <c r="O35" s="18">
        <v>63</v>
      </c>
      <c r="P35" s="18">
        <v>0</v>
      </c>
      <c r="Q35" s="19">
        <f>IF(AND(ISBLANK(N35),ISBLANK(O35)),"",N35+O35)</f>
        <v>171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44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45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397</v>
      </c>
      <c r="E37" s="28">
        <f>IF(ISNUMBER($G37),SUM(E33:E36),"")</f>
        <v>208</v>
      </c>
      <c r="F37" s="28">
        <f>IF(ISNUMBER($G37),SUM(F33:F36),"")</f>
        <v>1</v>
      </c>
      <c r="G37" s="29">
        <f>IF(SUM($G33:$G36)+SUM($Q33:$Q36)&gt;0,SUM(G33:G36),"")</f>
        <v>605</v>
      </c>
      <c r="H37" s="27">
        <f>IF(ISNUMBER($G37),SUM(H33:H36),"")</f>
        <v>2</v>
      </c>
      <c r="I37" s="99"/>
      <c r="K37" s="96">
        <v>23148</v>
      </c>
      <c r="L37" s="97"/>
      <c r="M37" s="26" t="s">
        <v>17</v>
      </c>
      <c r="N37" s="27">
        <f>IF(ISNUMBER($G37),SUM(N33:N36),"")</f>
        <v>405</v>
      </c>
      <c r="O37" s="28">
        <f>IF(ISNUMBER($G37),SUM(O33:O36),"")</f>
        <v>222</v>
      </c>
      <c r="P37" s="28">
        <f>IF(ISNUMBER($G37),SUM(P33:P36),"")</f>
        <v>4</v>
      </c>
      <c r="Q37" s="29">
        <f>IF(SUM($G33:$G36)+SUM($Q33:$Q36)&gt;0,SUM(Q33:Q36),"")</f>
        <v>627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2338</v>
      </c>
      <c r="E39" s="34">
        <f>IF(ISNUMBER($G39),SUM(E12,E17,E22,E27,E32,E37),"")</f>
        <v>1170</v>
      </c>
      <c r="F39" s="34">
        <f>IF(ISNUMBER($G39),SUM(F12,F17,F22,F27,F32,F37),"")</f>
        <v>22</v>
      </c>
      <c r="G39" s="35">
        <f>IF(SUM($G$8:$G$37)+SUM($Q$8:$Q$37)&gt;0,SUM(G12,G17,G22,G27,G32,G37),"")</f>
        <v>3508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2327</v>
      </c>
      <c r="O39" s="34">
        <f>IF(ISNUMBER($G39),SUM(O12,O17,O22,O27,O32,O37),"")</f>
        <v>1156</v>
      </c>
      <c r="P39" s="34">
        <f>IF(ISNUMBER($G39),SUM(P12,P17,P22,P27,P32,P37),"")</f>
        <v>22</v>
      </c>
      <c r="Q39" s="35">
        <f>IF(SUM($G$8:$G$37)+SUM($Q$8:$Q$37)&gt;0,SUM(Q12,Q17,Q22,Q27,Q32,Q37),"")</f>
        <v>3483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KK Jihlava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2024-11-16T20:19:57Z</dcterms:modified>
</cp:coreProperties>
</file>